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rak\Desktop\Odpadki_2025\"/>
    </mc:Choice>
  </mc:AlternateContent>
  <xr:revisionPtr revIDLastSave="0" documentId="13_ncr:1_{BCECDA5C-3807-4CC2-801D-C43B8D055EB8}" xr6:coauthVersionLast="47" xr6:coauthVersionMax="47" xr10:uidLastSave="{00000000-0000-0000-0000-000000000000}"/>
  <bookViews>
    <workbookView xWindow="0" yWindow="0" windowWidth="25800" windowHeight="21000" xr2:uid="{00000000-000D-0000-FFFF-FFFF00000000}"/>
  </bookViews>
  <sheets>
    <sheet name="Obr.S1-ODPADKI" sheetId="1" r:id="rId1"/>
    <sheet name="List2" sheetId="2" r:id="rId2"/>
    <sheet name="List3" sheetId="3" r:id="rId3"/>
  </sheets>
  <definedNames>
    <definedName name="_xlnm.Print_Titles" localSheetId="0">'Obr.S1-ODPADKI'!$5:$6</definedName>
  </definedNames>
  <calcPr calcId="181029"/>
</workbook>
</file>

<file path=xl/calcChain.xml><?xml version="1.0" encoding="utf-8"?>
<calcChain xmlns="http://schemas.openxmlformats.org/spreadsheetml/2006/main">
  <c r="D14" i="1" l="1"/>
  <c r="F15" i="1"/>
  <c r="D20" i="1"/>
  <c r="F19" i="1"/>
  <c r="F18" i="1"/>
  <c r="F17" i="1"/>
  <c r="H17" i="1"/>
  <c r="H15" i="1" l="1"/>
  <c r="I17" i="1"/>
  <c r="H19" i="1"/>
  <c r="I19" i="1" s="1"/>
  <c r="H18" i="1"/>
  <c r="I18" i="1" s="1"/>
  <c r="F8" i="1"/>
  <c r="H8" i="1" l="1"/>
  <c r="F11" i="1"/>
  <c r="F13" i="1"/>
  <c r="F12" i="1"/>
  <c r="F10" i="1"/>
  <c r="H10" i="1" s="1"/>
  <c r="I10" i="1" s="1"/>
  <c r="F16" i="1"/>
  <c r="F20" i="1" s="1"/>
  <c r="F9" i="1"/>
  <c r="F7" i="1"/>
  <c r="F14" i="1" l="1"/>
  <c r="F21" i="1" s="1"/>
  <c r="F22" i="1" s="1"/>
  <c r="H16" i="1"/>
  <c r="H12" i="1"/>
  <c r="H9" i="1"/>
  <c r="I9" i="1" s="1"/>
  <c r="H11" i="1"/>
  <c r="I11" i="1" s="1"/>
  <c r="H7" i="1"/>
  <c r="I7" i="1" s="1"/>
  <c r="I15" i="1"/>
  <c r="H13" i="1"/>
  <c r="I16" i="1" l="1"/>
  <c r="I20" i="1" s="1"/>
  <c r="H20" i="1"/>
  <c r="H14" i="1"/>
  <c r="I12" i="1"/>
  <c r="I13" i="1"/>
  <c r="I8" i="1"/>
  <c r="H21" i="1" l="1"/>
  <c r="H22" i="1" s="1"/>
  <c r="I14" i="1"/>
  <c r="I21" i="1" s="1"/>
  <c r="I22" i="1" s="1"/>
</calcChain>
</file>

<file path=xl/sharedStrings.xml><?xml version="1.0" encoding="utf-8"?>
<sst xmlns="http://schemas.openxmlformats.org/spreadsheetml/2006/main" count="63" uniqueCount="51">
  <si>
    <t>Klasifikacija</t>
  </si>
  <si>
    <t>OPIS</t>
  </si>
  <si>
    <t>EM</t>
  </si>
  <si>
    <t>15 01 10*</t>
  </si>
  <si>
    <t>Embalaža, ki vsebuje ostanke nevarnih snovi ali je onesnažena z nevarnimi snovmi</t>
  </si>
  <si>
    <t>kg</t>
  </si>
  <si>
    <t>18 01 01</t>
  </si>
  <si>
    <t>Ostri predmeti (razen 18 01 03)</t>
  </si>
  <si>
    <t>18 01 03*</t>
  </si>
  <si>
    <t>Odpadki, ki iz vidika preprečevanja okužbe zahtevajo posebno ravnanje pri zbiranju in odstranjevanju</t>
  </si>
  <si>
    <t>18 01 04</t>
  </si>
  <si>
    <t>18 01 06</t>
  </si>
  <si>
    <t>Kemikalije, ki sestojijo iz nevarnih snovi ali jih vsebujejo</t>
  </si>
  <si>
    <t>18 01 09</t>
  </si>
  <si>
    <t>Zdravila, ki niso navedena v 18 01 08</t>
  </si>
  <si>
    <t>18 01 10*</t>
  </si>
  <si>
    <t>Amalgamski odpadki iz zobozdravstva</t>
  </si>
  <si>
    <t>kom</t>
  </si>
  <si>
    <t>Vrednost za predvideno letno količino brez ddv</t>
  </si>
  <si>
    <t>Vrednost za predvideno letno količino z ddv</t>
  </si>
  <si>
    <t>a</t>
  </si>
  <si>
    <t>c</t>
  </si>
  <si>
    <t>Vrednost ddv</t>
  </si>
  <si>
    <t>g= d+f</t>
  </si>
  <si>
    <t xml:space="preserve">Datum: </t>
  </si>
  <si>
    <t>d</t>
  </si>
  <si>
    <t>e=cxd</t>
  </si>
  <si>
    <t>f</t>
  </si>
  <si>
    <t>g=exf%</t>
  </si>
  <si>
    <t>Predvidena letna količina odpadkov skupno za vse lokacije v kg</t>
  </si>
  <si>
    <t>Cena za EM brez ddv</t>
  </si>
  <si>
    <t>**Cena na enoto mora vsebovati vse stroške, ki jih ima ponudnik s prevzemom in odvozom odpadka. Okvirno število odvozov po lokacijah naročnika je navedeno v pomožni tabeli "Število odvozov po enotah".</t>
  </si>
  <si>
    <t xml:space="preserve">Obr-S1 - SEZNAM ODPADKOV </t>
  </si>
  <si>
    <t>Žig in podpis ponudnika</t>
  </si>
  <si>
    <t>*** Tehnične zahteve za oddajo odpadkov in vse lokacije naročnika so točno navedene na obr.-T1 - Tehnične zahteve za oddajo odpadkov</t>
  </si>
  <si>
    <t>Ponudnik naj v tabeli izpolne stolpec "d" - Cena za 1 enoto brez ddv, kamor vpiše ponujeno ceno in stolpec "f" kamor vpiše stopnjo ddv</t>
  </si>
  <si>
    <t>stopnja DDV (9,5/22)</t>
  </si>
  <si>
    <t>Naročnik se ne obvezuje, da bo ocenjeno število prevozov odpadkov tudi realizirano, ampak se bodo vršili glede na dejanske potrebe naročnika.</t>
  </si>
  <si>
    <t>Zakonsko ustrezna embalaža za zbiranje odpadkov iz zdravstva, 60 litrov</t>
  </si>
  <si>
    <t>Zakonsko ustrezna embalaža za zbiranje odpadkov iz zdravstva, 30 litrov</t>
  </si>
  <si>
    <t>Zakonsko ustrezna embalaža za zbiranje odpadkov iz zdravstva, 10 litrov</t>
  </si>
  <si>
    <t>Zakonsko ustrezna embalaža za zbiranje odpadkov iz zdravstva, 20 litrov</t>
  </si>
  <si>
    <t>Zakonsko ustrezna embalaža za zbiranje odpadkov iz zdravstva, 5 litrov</t>
  </si>
  <si>
    <t>Skupaj odpadki in embalaža  vrednost za predvideno letno vrednost</t>
  </si>
  <si>
    <t>Skupaj odpadki in embalaža za obdobje 4 let glede na predvideno letno vrednost</t>
  </si>
  <si>
    <t>SKUPAJ ODPADKI</t>
  </si>
  <si>
    <t>SKUPAJ EMBALAŽA</t>
  </si>
  <si>
    <t>Seznam odpadkov je priloga kasneje sklenjene pogodbe.</t>
  </si>
  <si>
    <t>Naročnik se ne obvezuje, da bo ocenjena letna količina odpadkov tudi realizirana.</t>
  </si>
  <si>
    <t>Odpadki, ki iz vidika preprečevanja okužbe ne zahtevajo posebno ravnanje pri zbiranju in odstranjevanju (npr.obveze, mavčni povoji, oblačila za enkratno uporabo, plenice)</t>
  </si>
  <si>
    <t xml:space="preserve">* Predvidena količina je določena na podlagi poročila o zbiranju odpadkov za leto 2024 (ARSO) in je okvirni kazalec letnega nastanka odpadkov po navedenem seznamu.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</si>
</sst>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name val="Arial Narrow"/>
      <family val="2"/>
      <charset val="238"/>
    </font>
    <font>
      <b/>
      <sz val="1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2" fillId="0" borderId="1" xfId="0" applyFont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right"/>
    </xf>
    <xf numFmtId="3" fontId="3" fillId="0" borderId="0" xfId="0" applyNumberFormat="1" applyFont="1"/>
    <xf numFmtId="0" fontId="3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Alignment="1">
      <alignment wrapText="1"/>
    </xf>
    <xf numFmtId="3" fontId="6" fillId="0" borderId="0" xfId="0" applyNumberFormat="1" applyFont="1"/>
    <xf numFmtId="0" fontId="7" fillId="0" borderId="0" xfId="0" applyFont="1"/>
    <xf numFmtId="0" fontId="1" fillId="0" borderId="0" xfId="0" applyFont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3" fontId="4" fillId="2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3" fillId="2" borderId="7" xfId="0" applyFont="1" applyFill="1" applyBorder="1"/>
    <xf numFmtId="0" fontId="2" fillId="2" borderId="8" xfId="0" applyFont="1" applyFill="1" applyBorder="1"/>
    <xf numFmtId="0" fontId="6" fillId="2" borderId="8" xfId="0" applyFont="1" applyFill="1" applyBorder="1" applyAlignment="1">
      <alignment horizontal="right"/>
    </xf>
    <xf numFmtId="3" fontId="3" fillId="2" borderId="8" xfId="0" applyNumberFormat="1" applyFont="1" applyFill="1" applyBorder="1"/>
    <xf numFmtId="0" fontId="5" fillId="2" borderId="8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/>
    </xf>
    <xf numFmtId="0" fontId="2" fillId="2" borderId="13" xfId="0" applyFont="1" applyFill="1" applyBorder="1"/>
    <xf numFmtId="0" fontId="6" fillId="2" borderId="13" xfId="0" applyFont="1" applyFill="1" applyBorder="1" applyAlignment="1">
      <alignment horizontal="right"/>
    </xf>
    <xf numFmtId="3" fontId="3" fillId="2" borderId="13" xfId="0" applyNumberFormat="1" applyFont="1" applyFill="1" applyBorder="1"/>
    <xf numFmtId="0" fontId="5" fillId="2" borderId="13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0" borderId="0" xfId="0" applyFont="1"/>
    <xf numFmtId="3" fontId="3" fillId="0" borderId="0" xfId="0" applyNumberFormat="1" applyFont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"/>
  <sheetViews>
    <sheetView tabSelected="1" zoomScaleNormal="100" workbookViewId="0">
      <selection activeCell="T14" sqref="T14"/>
    </sheetView>
  </sheetViews>
  <sheetFormatPr defaultColWidth="9.140625" defaultRowHeight="15" x14ac:dyDescent="0.25"/>
  <cols>
    <col min="1" max="1" width="21.140625" style="1" customWidth="1"/>
    <col min="2" max="2" width="58" style="1" customWidth="1"/>
    <col min="3" max="3" width="8.140625" style="1" customWidth="1"/>
    <col min="4" max="4" width="12.42578125" style="1" customWidth="1"/>
    <col min="5" max="5" width="9.85546875" style="1" customWidth="1"/>
    <col min="6" max="6" width="15.42578125" style="1" customWidth="1"/>
    <col min="7" max="7" width="8.7109375" style="1" customWidth="1"/>
    <col min="8" max="8" width="12.42578125" style="1" customWidth="1"/>
    <col min="9" max="9" width="16.5703125" style="1" customWidth="1"/>
    <col min="10" max="16384" width="9.140625" style="1"/>
  </cols>
  <sheetData>
    <row r="1" spans="1:9" x14ac:dyDescent="0.25">
      <c r="A1" s="21" t="s">
        <v>32</v>
      </c>
    </row>
    <row r="2" spans="1:9" ht="16.5" x14ac:dyDescent="0.3">
      <c r="B2" s="2"/>
      <c r="C2" s="2"/>
      <c r="D2" s="2"/>
      <c r="E2" s="2"/>
      <c r="F2" s="2"/>
      <c r="G2" s="2"/>
      <c r="H2" s="2"/>
      <c r="I2" s="2"/>
    </row>
    <row r="3" spans="1:9" ht="16.5" x14ac:dyDescent="0.3">
      <c r="A3" s="2"/>
      <c r="B3" s="2"/>
      <c r="C3" s="2"/>
      <c r="D3" s="2"/>
      <c r="E3" s="2"/>
      <c r="F3" s="2"/>
      <c r="G3" s="2"/>
      <c r="H3" s="2"/>
      <c r="I3" s="2"/>
    </row>
    <row r="4" spans="1:9" ht="17.25" thickBot="1" x14ac:dyDescent="0.35">
      <c r="A4" s="56" t="s">
        <v>35</v>
      </c>
    </row>
    <row r="5" spans="1:9" ht="62.25" customHeight="1" thickBot="1" x14ac:dyDescent="0.3">
      <c r="A5" s="3" t="s">
        <v>0</v>
      </c>
      <c r="B5" s="4" t="s">
        <v>1</v>
      </c>
      <c r="C5" s="4" t="s">
        <v>2</v>
      </c>
      <c r="D5" s="4" t="s">
        <v>29</v>
      </c>
      <c r="E5" s="4" t="s">
        <v>30</v>
      </c>
      <c r="F5" s="4" t="s">
        <v>18</v>
      </c>
      <c r="G5" s="4" t="s">
        <v>36</v>
      </c>
      <c r="H5" s="4" t="s">
        <v>22</v>
      </c>
      <c r="I5" s="5" t="s">
        <v>19</v>
      </c>
    </row>
    <row r="6" spans="1:9" ht="21.75" customHeight="1" thickBot="1" x14ac:dyDescent="0.3">
      <c r="A6" s="6"/>
      <c r="B6" s="7"/>
      <c r="C6" s="8" t="s">
        <v>20</v>
      </c>
      <c r="D6" s="8" t="s">
        <v>21</v>
      </c>
      <c r="E6" s="8" t="s">
        <v>25</v>
      </c>
      <c r="F6" s="8" t="s">
        <v>26</v>
      </c>
      <c r="G6" s="8" t="s">
        <v>27</v>
      </c>
      <c r="H6" s="8" t="s">
        <v>28</v>
      </c>
      <c r="I6" s="9" t="s">
        <v>23</v>
      </c>
    </row>
    <row r="7" spans="1:9" s="23" customFormat="1" ht="30.75" customHeight="1" x14ac:dyDescent="0.25">
      <c r="A7" s="26" t="s">
        <v>6</v>
      </c>
      <c r="B7" s="25" t="s">
        <v>7</v>
      </c>
      <c r="C7" s="27" t="s">
        <v>5</v>
      </c>
      <c r="D7" s="57">
        <v>5</v>
      </c>
      <c r="E7" s="11"/>
      <c r="F7" s="11">
        <f>+D7*E7</f>
        <v>0</v>
      </c>
      <c r="G7" s="11"/>
      <c r="H7" s="11">
        <f>+F7*G7/100</f>
        <v>0</v>
      </c>
      <c r="I7" s="28">
        <f>+F7+H7</f>
        <v>0</v>
      </c>
    </row>
    <row r="8" spans="1:9" s="23" customFormat="1" ht="30.75" customHeight="1" x14ac:dyDescent="0.25">
      <c r="A8" s="26" t="s">
        <v>8</v>
      </c>
      <c r="B8" s="25" t="s">
        <v>9</v>
      </c>
      <c r="C8" s="27" t="s">
        <v>5</v>
      </c>
      <c r="D8" s="57">
        <v>9000</v>
      </c>
      <c r="E8" s="11"/>
      <c r="F8" s="11">
        <f>+D8*E8</f>
        <v>0</v>
      </c>
      <c r="G8" s="11"/>
      <c r="H8" s="11">
        <f>+F8*G8/100</f>
        <v>0</v>
      </c>
      <c r="I8" s="28">
        <f>+F8+H8</f>
        <v>0</v>
      </c>
    </row>
    <row r="9" spans="1:9" s="24" customFormat="1" ht="30.75" customHeight="1" x14ac:dyDescent="0.25">
      <c r="A9" s="26" t="s">
        <v>10</v>
      </c>
      <c r="B9" s="25" t="s">
        <v>49</v>
      </c>
      <c r="C9" s="27" t="s">
        <v>5</v>
      </c>
      <c r="D9" s="57">
        <v>27000</v>
      </c>
      <c r="E9" s="29"/>
      <c r="F9" s="11">
        <f t="shared" ref="F9" si="0">+D9*E9</f>
        <v>0</v>
      </c>
      <c r="G9" s="11"/>
      <c r="H9" s="11">
        <f t="shared" ref="H9" si="1">+F9*G9/100</f>
        <v>0</v>
      </c>
      <c r="I9" s="28">
        <f t="shared" ref="I9" si="2">+F9+H9</f>
        <v>0</v>
      </c>
    </row>
    <row r="10" spans="1:9" s="24" customFormat="1" ht="27" customHeight="1" x14ac:dyDescent="0.25">
      <c r="A10" s="26" t="s">
        <v>11</v>
      </c>
      <c r="B10" s="12" t="s">
        <v>12</v>
      </c>
      <c r="C10" s="27" t="s">
        <v>5</v>
      </c>
      <c r="D10" s="57">
        <v>8000</v>
      </c>
      <c r="E10" s="11"/>
      <c r="F10" s="11">
        <f>+D10*E10</f>
        <v>0</v>
      </c>
      <c r="G10" s="11"/>
      <c r="H10" s="11">
        <f>+F10*G10/100</f>
        <v>0</v>
      </c>
      <c r="I10" s="28">
        <f>+F10+H10</f>
        <v>0</v>
      </c>
    </row>
    <row r="11" spans="1:9" s="23" customFormat="1" ht="27" customHeight="1" x14ac:dyDescent="0.25">
      <c r="A11" s="26" t="s">
        <v>13</v>
      </c>
      <c r="B11" s="25" t="s">
        <v>14</v>
      </c>
      <c r="C11" s="27" t="s">
        <v>5</v>
      </c>
      <c r="D11" s="57">
        <v>170</v>
      </c>
      <c r="E11" s="11"/>
      <c r="F11" s="11">
        <f>+D11*E11</f>
        <v>0</v>
      </c>
      <c r="G11" s="11"/>
      <c r="H11" s="11">
        <f>+F11*G11/100</f>
        <v>0</v>
      </c>
      <c r="I11" s="28">
        <f>+F11+H11</f>
        <v>0</v>
      </c>
    </row>
    <row r="12" spans="1:9" s="23" customFormat="1" ht="27" customHeight="1" x14ac:dyDescent="0.25">
      <c r="A12" s="26" t="s">
        <v>15</v>
      </c>
      <c r="B12" s="25" t="s">
        <v>16</v>
      </c>
      <c r="C12" s="27" t="s">
        <v>5</v>
      </c>
      <c r="D12" s="57">
        <v>2</v>
      </c>
      <c r="E12" s="11"/>
      <c r="F12" s="11">
        <f>+D12*E12</f>
        <v>0</v>
      </c>
      <c r="G12" s="11"/>
      <c r="H12" s="11">
        <f>+F12*G12/100</f>
        <v>0</v>
      </c>
      <c r="I12" s="28">
        <f>+F12+H12</f>
        <v>0</v>
      </c>
    </row>
    <row r="13" spans="1:9" s="23" customFormat="1" ht="27" customHeight="1" thickBot="1" x14ac:dyDescent="0.3">
      <c r="A13" s="26" t="s">
        <v>3</v>
      </c>
      <c r="B13" s="25" t="s">
        <v>4</v>
      </c>
      <c r="C13" s="30" t="s">
        <v>5</v>
      </c>
      <c r="D13" s="57">
        <v>800</v>
      </c>
      <c r="E13" s="11"/>
      <c r="F13" s="11">
        <f>+D13*E13</f>
        <v>0</v>
      </c>
      <c r="G13" s="11"/>
      <c r="H13" s="11">
        <f t="shared" ref="H13" si="3">+F13*G13/100</f>
        <v>0</v>
      </c>
      <c r="I13" s="28">
        <f t="shared" ref="I13" si="4">+F13+H13</f>
        <v>0</v>
      </c>
    </row>
    <row r="14" spans="1:9" s="21" customFormat="1" ht="27" customHeight="1" thickBot="1" x14ac:dyDescent="0.3">
      <c r="A14" s="59" t="s">
        <v>45</v>
      </c>
      <c r="B14" s="60"/>
      <c r="C14" s="31" t="s">
        <v>5</v>
      </c>
      <c r="D14" s="32">
        <f>SUM(D7:D13)</f>
        <v>44977</v>
      </c>
      <c r="E14" s="33"/>
      <c r="F14" s="33">
        <f>SUM(F7:F13)</f>
        <v>0</v>
      </c>
      <c r="G14" s="33"/>
      <c r="H14" s="33">
        <f>SUM(H7:H13)</f>
        <v>0</v>
      </c>
      <c r="I14" s="34">
        <f>SUM(I7:I13)</f>
        <v>0</v>
      </c>
    </row>
    <row r="15" spans="1:9" ht="27" customHeight="1" x14ac:dyDescent="0.25">
      <c r="A15" s="61" t="s">
        <v>38</v>
      </c>
      <c r="B15" s="62"/>
      <c r="C15" s="35" t="s">
        <v>17</v>
      </c>
      <c r="D15" s="58">
        <v>2000</v>
      </c>
      <c r="E15" s="36"/>
      <c r="F15" s="36">
        <f>+D15*E15</f>
        <v>0</v>
      </c>
      <c r="G15" s="36"/>
      <c r="H15" s="36">
        <f>+F15*G15/100</f>
        <v>0</v>
      </c>
      <c r="I15" s="37">
        <f>+F15+H15</f>
        <v>0</v>
      </c>
    </row>
    <row r="16" spans="1:9" s="20" customFormat="1" ht="27" customHeight="1" x14ac:dyDescent="0.25">
      <c r="A16" s="63" t="s">
        <v>39</v>
      </c>
      <c r="B16" s="64"/>
      <c r="C16" s="38" t="s">
        <v>17</v>
      </c>
      <c r="D16" s="41">
        <v>200</v>
      </c>
      <c r="E16" s="22"/>
      <c r="F16" s="22">
        <f>+D16*E16</f>
        <v>0</v>
      </c>
      <c r="G16" s="22"/>
      <c r="H16" s="22">
        <f>+F16*G16/100</f>
        <v>0</v>
      </c>
      <c r="I16" s="39">
        <f>+F16+H16</f>
        <v>0</v>
      </c>
    </row>
    <row r="17" spans="1:9" ht="27" customHeight="1" x14ac:dyDescent="0.25">
      <c r="A17" s="63" t="s">
        <v>41</v>
      </c>
      <c r="B17" s="64"/>
      <c r="C17" s="40" t="s">
        <v>17</v>
      </c>
      <c r="D17" s="41">
        <v>50</v>
      </c>
      <c r="E17" s="22"/>
      <c r="F17" s="22">
        <f>+D17*E17</f>
        <v>0</v>
      </c>
      <c r="G17" s="22"/>
      <c r="H17" s="22">
        <f>+F17*G17/100</f>
        <v>0</v>
      </c>
      <c r="I17" s="39">
        <f>+F17+H17</f>
        <v>0</v>
      </c>
    </row>
    <row r="18" spans="1:9" ht="27" customHeight="1" x14ac:dyDescent="0.25">
      <c r="A18" s="63" t="s">
        <v>40</v>
      </c>
      <c r="B18" s="64"/>
      <c r="C18" s="38" t="s">
        <v>17</v>
      </c>
      <c r="D18" s="41">
        <v>20</v>
      </c>
      <c r="E18" s="22"/>
      <c r="F18" s="22">
        <f>+D18*E18</f>
        <v>0</v>
      </c>
      <c r="G18" s="22"/>
      <c r="H18" s="22">
        <f>+F18*G18/100</f>
        <v>0</v>
      </c>
      <c r="I18" s="39">
        <f>+F18+H18</f>
        <v>0</v>
      </c>
    </row>
    <row r="19" spans="1:9" ht="27" customHeight="1" thickBot="1" x14ac:dyDescent="0.3">
      <c r="A19" s="65" t="s">
        <v>42</v>
      </c>
      <c r="B19" s="66"/>
      <c r="C19" s="40" t="s">
        <v>17</v>
      </c>
      <c r="D19" s="41">
        <v>20</v>
      </c>
      <c r="E19" s="22"/>
      <c r="F19" s="22">
        <f>+D19*E19</f>
        <v>0</v>
      </c>
      <c r="G19" s="22"/>
      <c r="H19" s="22">
        <f>+F19*G19/100</f>
        <v>0</v>
      </c>
      <c r="I19" s="39">
        <f>+F19+H19</f>
        <v>0</v>
      </c>
    </row>
    <row r="20" spans="1:9" s="21" customFormat="1" ht="27" customHeight="1" thickBot="1" x14ac:dyDescent="0.3">
      <c r="A20" s="59" t="s">
        <v>46</v>
      </c>
      <c r="B20" s="60"/>
      <c r="C20" s="31" t="s">
        <v>17</v>
      </c>
      <c r="D20" s="32">
        <f>SUM(D15:D19)</f>
        <v>2290</v>
      </c>
      <c r="E20" s="33"/>
      <c r="F20" s="33">
        <f>SUM(F15:F19)</f>
        <v>0</v>
      </c>
      <c r="G20" s="33"/>
      <c r="H20" s="33">
        <f t="shared" ref="H20:I20" si="5">SUM(H15:H19)</f>
        <v>0</v>
      </c>
      <c r="I20" s="34">
        <f t="shared" si="5"/>
        <v>0</v>
      </c>
    </row>
    <row r="21" spans="1:9" ht="21.75" customHeight="1" x14ac:dyDescent="0.3">
      <c r="A21" s="42" t="s">
        <v>43</v>
      </c>
      <c r="B21" s="43"/>
      <c r="C21" s="44"/>
      <c r="D21" s="45"/>
      <c r="E21" s="46"/>
      <c r="F21" s="47">
        <f>+F14+F20</f>
        <v>0</v>
      </c>
      <c r="G21" s="47"/>
      <c r="H21" s="47">
        <f t="shared" ref="H21:I21" si="6">+H14+H20</f>
        <v>0</v>
      </c>
      <c r="I21" s="48">
        <f t="shared" si="6"/>
        <v>0</v>
      </c>
    </row>
    <row r="22" spans="1:9" ht="21.75" customHeight="1" thickBot="1" x14ac:dyDescent="0.35">
      <c r="A22" s="49" t="s">
        <v>44</v>
      </c>
      <c r="B22" s="50"/>
      <c r="C22" s="51"/>
      <c r="D22" s="52"/>
      <c r="E22" s="53"/>
      <c r="F22" s="54">
        <f>+F21*4</f>
        <v>0</v>
      </c>
      <c r="G22" s="54"/>
      <c r="H22" s="54">
        <f t="shared" ref="H22:I22" si="7">+H21*4</f>
        <v>0</v>
      </c>
      <c r="I22" s="55">
        <f t="shared" si="7"/>
        <v>0</v>
      </c>
    </row>
    <row r="23" spans="1:9" ht="21.75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</row>
    <row r="24" spans="1:9" ht="16.5" x14ac:dyDescent="0.3">
      <c r="A24" s="2" t="s">
        <v>50</v>
      </c>
    </row>
    <row r="25" spans="1:9" ht="16.5" x14ac:dyDescent="0.3">
      <c r="A25" s="2" t="s">
        <v>48</v>
      </c>
      <c r="B25" s="13"/>
      <c r="C25" s="16"/>
      <c r="D25" s="15"/>
    </row>
    <row r="26" spans="1:9" ht="16.5" x14ac:dyDescent="0.3">
      <c r="A26" s="2"/>
    </row>
    <row r="27" spans="1:9" ht="16.5" x14ac:dyDescent="0.3">
      <c r="A27" s="2" t="s">
        <v>47</v>
      </c>
      <c r="B27" s="2"/>
      <c r="C27" s="16"/>
      <c r="D27" s="15"/>
    </row>
    <row r="28" spans="1:9" ht="16.5" x14ac:dyDescent="0.3">
      <c r="A28" s="2" t="s">
        <v>31</v>
      </c>
      <c r="B28" s="2"/>
      <c r="C28" s="16"/>
      <c r="D28" s="15"/>
    </row>
    <row r="29" spans="1:9" ht="16.5" x14ac:dyDescent="0.3">
      <c r="A29" s="2" t="s">
        <v>37</v>
      </c>
      <c r="B29" s="2"/>
      <c r="C29" s="16"/>
      <c r="D29" s="15"/>
    </row>
    <row r="30" spans="1:9" s="2" customFormat="1" ht="16.5" x14ac:dyDescent="0.3">
      <c r="A30" s="2" t="s">
        <v>34</v>
      </c>
    </row>
    <row r="31" spans="1:9" s="2" customFormat="1" ht="16.5" x14ac:dyDescent="0.3"/>
    <row r="34" spans="1:9" ht="16.5" x14ac:dyDescent="0.3">
      <c r="A34" s="12"/>
      <c r="B34" s="2" t="s">
        <v>24</v>
      </c>
      <c r="C34" s="2"/>
      <c r="D34" s="2"/>
      <c r="E34" s="2"/>
      <c r="F34" s="2" t="s">
        <v>33</v>
      </c>
      <c r="G34" s="2"/>
      <c r="H34" s="2"/>
      <c r="I34" s="2"/>
    </row>
    <row r="37" spans="1:9" ht="16.5" x14ac:dyDescent="0.3">
      <c r="A37" s="12"/>
      <c r="B37" s="13"/>
      <c r="C37" s="16"/>
      <c r="D37" s="15"/>
    </row>
    <row r="38" spans="1:9" ht="16.5" x14ac:dyDescent="0.3">
      <c r="A38" s="17"/>
      <c r="B38" s="18"/>
      <c r="C38" s="14"/>
      <c r="D38" s="19"/>
    </row>
    <row r="39" spans="1:9" ht="16.5" x14ac:dyDescent="0.3">
      <c r="A39" s="17"/>
      <c r="B39" s="18"/>
      <c r="C39" s="14"/>
      <c r="D39" s="19"/>
    </row>
    <row r="40" spans="1:9" ht="16.5" x14ac:dyDescent="0.3">
      <c r="A40" s="12"/>
      <c r="B40" s="13"/>
      <c r="C40" s="14"/>
      <c r="D40" s="15"/>
    </row>
    <row r="41" spans="1:9" ht="16.5" x14ac:dyDescent="0.3">
      <c r="A41" s="12"/>
      <c r="B41" s="13"/>
      <c r="C41" s="14"/>
      <c r="D41" s="15"/>
    </row>
    <row r="42" spans="1:9" ht="16.5" x14ac:dyDescent="0.3">
      <c r="A42" s="12"/>
      <c r="B42" s="13"/>
      <c r="C42" s="14"/>
      <c r="D42" s="15"/>
    </row>
    <row r="50" spans="1:4" ht="16.5" x14ac:dyDescent="0.3">
      <c r="A50" s="2"/>
      <c r="B50" s="13"/>
      <c r="C50" s="14"/>
      <c r="D50" s="15"/>
    </row>
    <row r="52" spans="1:4" ht="16.5" x14ac:dyDescent="0.3">
      <c r="A52" s="2"/>
      <c r="B52" s="2"/>
      <c r="C52" s="14"/>
      <c r="D52" s="15"/>
    </row>
    <row r="59" spans="1:4" ht="16.5" x14ac:dyDescent="0.3">
      <c r="A59" s="2"/>
      <c r="B59" s="2"/>
      <c r="C59" s="2"/>
      <c r="D59" s="15"/>
    </row>
    <row r="66" spans="2:2" ht="16.5" x14ac:dyDescent="0.3">
      <c r="B66" s="13"/>
    </row>
  </sheetData>
  <sheetProtection selectLockedCells="1"/>
  <protectedRanges>
    <protectedRange sqref="F20:I1048576 F1:I16" name="Obseg1"/>
  </protectedRanges>
  <sortState xmlns:xlrd2="http://schemas.microsoft.com/office/spreadsheetml/2017/richdata2" ref="A9:D22">
    <sortCondition ref="A11:A22"/>
  </sortState>
  <mergeCells count="7">
    <mergeCell ref="A14:B14"/>
    <mergeCell ref="A20:B20"/>
    <mergeCell ref="A15:B15"/>
    <mergeCell ref="A16:B16"/>
    <mergeCell ref="A17:B17"/>
    <mergeCell ref="A18:B18"/>
    <mergeCell ref="A19:B19"/>
  </mergeCells>
  <pageMargins left="0.35433070866141736" right="0.39370078740157483" top="0.39370078740157483" bottom="1.19" header="0.31496062992125984" footer="0.31496062992125984"/>
  <pageSetup paperSize="9" scale="57" orientation="landscape" r:id="rId1"/>
  <ignoredErrors>
    <ignoredError sqref="A9:A10 A7 A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Obr.S1-ODPADKI</vt:lpstr>
      <vt:lpstr>List2</vt:lpstr>
      <vt:lpstr>List3</vt:lpstr>
      <vt:lpstr>'Obr.S1-ODPADKI'!Tiskanje_naslovov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Blaško Markič</dc:creator>
  <cp:lastModifiedBy>Amra Kečoli</cp:lastModifiedBy>
  <cp:lastPrinted>2025-09-04T09:48:06Z</cp:lastPrinted>
  <dcterms:created xsi:type="dcterms:W3CDTF">2017-06-12T08:52:53Z</dcterms:created>
  <dcterms:modified xsi:type="dcterms:W3CDTF">2025-09-08T10:50:53Z</dcterms:modified>
</cp:coreProperties>
</file>